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angos" sheetId="1" r:id="rId1"/>
    <sheet name="creacion de formulas por nombre" sheetId="2" r:id="rId2"/>
  </sheets>
  <definedNames>
    <definedName name="Base">Rangos!$E$2</definedName>
    <definedName name="HOLA">'creacion de formulas por nombre'!XFB1*'creacion de formulas por nombre'!XFC1</definedName>
    <definedName name="Tasa">Rangos!$E$3</definedName>
  </definedNames>
  <calcPr calcId="144525" calcOnSave="0"/>
</workbook>
</file>

<file path=xl/calcChain.xml><?xml version="1.0" encoding="utf-8"?>
<calcChain xmlns="http://schemas.openxmlformats.org/spreadsheetml/2006/main">
  <c r="G8" i="2" l="1"/>
  <c r="H6" i="2"/>
  <c r="G7" i="2"/>
  <c r="G6" i="2"/>
  <c r="E6" i="1"/>
  <c r="E5" i="1"/>
</calcChain>
</file>

<file path=xl/sharedStrings.xml><?xml version="1.0" encoding="utf-8"?>
<sst xmlns="http://schemas.openxmlformats.org/spreadsheetml/2006/main" count="29" uniqueCount="29">
  <si>
    <t>Tabla mensual de ISR  Art. 113 LISR</t>
  </si>
  <si>
    <t xml:space="preserve">Límite
Inferior </t>
  </si>
  <si>
    <t>Límite 
Superior</t>
  </si>
  <si>
    <t>Cuota
Fija</t>
  </si>
  <si>
    <t>% p/aplicar
s/excedente</t>
  </si>
  <si>
    <t>Base</t>
  </si>
  <si>
    <t>Tasa</t>
  </si>
  <si>
    <t>Utilizando Rangos</t>
  </si>
  <si>
    <t>Formula Normal</t>
  </si>
  <si>
    <t>Los Rangos no pueden comenzar con numero, signos raros, espacios, guiones excepto guion bajo</t>
  </si>
  <si>
    <t xml:space="preserve"> =E2*E3</t>
  </si>
  <si>
    <t xml:space="preserve"> =Base*Tasa</t>
  </si>
  <si>
    <t>Ejemplo 1</t>
  </si>
  <si>
    <t>Ejemplo 2</t>
  </si>
  <si>
    <t>Ejemplo 3</t>
  </si>
  <si>
    <t>Ejemplo 4</t>
  </si>
  <si>
    <t>Ejemplo 5</t>
  </si>
  <si>
    <t>Ejemplo 6</t>
  </si>
  <si>
    <t>Ejemplo 7</t>
  </si>
  <si>
    <t>Ejemplo 8</t>
  </si>
  <si>
    <t>camisas</t>
  </si>
  <si>
    <t>Pantalones</t>
  </si>
  <si>
    <t>PRODUCTO</t>
  </si>
  <si>
    <t>COSTO</t>
  </si>
  <si>
    <t>CANTIDAD</t>
  </si>
  <si>
    <t>RESULTADO</t>
  </si>
  <si>
    <t>OPCION</t>
  </si>
  <si>
    <t xml:space="preserve"> =HOLA</t>
  </si>
  <si>
    <t>FALDAS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</si>
</sst>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">
    <xf numFmtId="0" fontId="0" fillId="0" borderId="0" xfId="0"/>
    <xf numFmtId="43" fontId="3" fillId="0" borderId="0" xfId="1" applyFont="1" applyBorder="1"/>
    <xf numFmtId="43" fontId="1" fillId="0" borderId="0" xfId="1" applyBorder="1"/>
    <xf numFmtId="0" fontId="0" fillId="0" borderId="0" xfId="0" applyBorder="1"/>
    <xf numFmtId="43" fontId="4" fillId="0" borderId="1" xfId="1" applyFont="1" applyFill="1" applyBorder="1" applyAlignment="1">
      <alignment horizontal="center" wrapText="1"/>
    </xf>
    <xf numFmtId="0" fontId="4" fillId="0" borderId="1" xfId="0" quotePrefix="1" applyFont="1" applyFill="1" applyBorder="1" applyAlignment="1">
      <alignment horizontal="center" wrapText="1"/>
    </xf>
    <xf numFmtId="4" fontId="2" fillId="0" borderId="2" xfId="3" applyNumberFormat="1" applyFill="1" applyBorder="1"/>
    <xf numFmtId="4" fontId="2" fillId="0" borderId="3" xfId="3" applyNumberFormat="1" applyFill="1" applyBorder="1"/>
    <xf numFmtId="10" fontId="1" fillId="0" borderId="3" xfId="2" applyNumberFormat="1" applyFill="1" applyBorder="1" applyAlignment="1">
      <alignment horizontal="center"/>
    </xf>
    <xf numFmtId="4" fontId="2" fillId="0" borderId="4" xfId="3" applyNumberFormat="1" applyFill="1" applyBorder="1"/>
    <xf numFmtId="4" fontId="2" fillId="0" borderId="1" xfId="3" applyNumberFormat="1" applyFill="1" applyBorder="1"/>
    <xf numFmtId="10" fontId="1" fillId="0" borderId="1" xfId="2" applyNumberFormat="1" applyFill="1" applyBorder="1" applyAlignment="1">
      <alignment horizontal="center"/>
    </xf>
    <xf numFmtId="9" fontId="0" fillId="0" borderId="0" xfId="0" applyNumberFormat="1"/>
    <xf numFmtId="43" fontId="0" fillId="0" borderId="0" xfId="1" applyFont="1"/>
    <xf numFmtId="43" fontId="0" fillId="0" borderId="0" xfId="0" applyNumberFormat="1"/>
    <xf numFmtId="4" fontId="2" fillId="0" borderId="0" xfId="3" applyNumberFormat="1" applyFill="1" applyBorder="1"/>
    <xf numFmtId="0" fontId="0" fillId="0" borderId="1" xfId="0" applyBorder="1"/>
    <xf numFmtId="0" fontId="0" fillId="0" borderId="1" xfId="0" applyFill="1" applyBorder="1"/>
    <xf numFmtId="4" fontId="0" fillId="0" borderId="1" xfId="0" applyNumberFormat="1" applyBorder="1"/>
    <xf numFmtId="43" fontId="0" fillId="0" borderId="1" xfId="1" applyFont="1" applyBorder="1"/>
    <xf numFmtId="4" fontId="0" fillId="0" borderId="0" xfId="0" applyNumberFormat="1" applyBorder="1"/>
  </cellXfs>
  <cellStyles count="4">
    <cellStyle name="Millares" xfId="1" builtinId="3"/>
    <cellStyle name="Millares_Calculo de ISR e IVA 2002" xf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33"/>
  <sheetViews>
    <sheetView showGridLines="0" tabSelected="1" workbookViewId="0">
      <selection activeCell="F22" sqref="F22"/>
    </sheetView>
  </sheetViews>
  <sheetFormatPr baseColWidth="10" defaultColWidth="0" defaultRowHeight="15" zeroHeight="1" x14ac:dyDescent="0.25"/>
  <cols>
    <col min="1" max="12" width="11.42578125" customWidth="1"/>
    <col min="13" max="16384" width="11.42578125" hidden="1"/>
  </cols>
  <sheetData>
    <row r="1" spans="3:7" x14ac:dyDescent="0.25"/>
    <row r="2" spans="3:7" x14ac:dyDescent="0.25">
      <c r="D2" t="s">
        <v>5</v>
      </c>
      <c r="E2" s="13">
        <v>1000</v>
      </c>
    </row>
    <row r="3" spans="3:7" x14ac:dyDescent="0.25">
      <c r="D3" t="s">
        <v>6</v>
      </c>
      <c r="E3" s="12">
        <v>0.16</v>
      </c>
    </row>
    <row r="4" spans="3:7" x14ac:dyDescent="0.25"/>
    <row r="5" spans="3:7" x14ac:dyDescent="0.25">
      <c r="C5" t="s">
        <v>8</v>
      </c>
      <c r="E5" s="14">
        <f>E2*E3</f>
        <v>160</v>
      </c>
      <c r="G5" t="s">
        <v>10</v>
      </c>
    </row>
    <row r="6" spans="3:7" x14ac:dyDescent="0.25">
      <c r="C6" t="s">
        <v>7</v>
      </c>
      <c r="E6">
        <f>Base*Tasa</f>
        <v>160</v>
      </c>
      <c r="G6" t="s">
        <v>11</v>
      </c>
    </row>
    <row r="7" spans="3:7" x14ac:dyDescent="0.25">
      <c r="E7" t="s">
        <v>9</v>
      </c>
    </row>
    <row r="8" spans="3:7" x14ac:dyDescent="0.25"/>
    <row r="9" spans="3:7" x14ac:dyDescent="0.25">
      <c r="D9" s="1" t="s">
        <v>0</v>
      </c>
      <c r="E9" s="2"/>
      <c r="F9" s="3"/>
      <c r="G9" s="2"/>
    </row>
    <row r="10" spans="3:7" ht="25.5" thickBot="1" x14ac:dyDescent="0.3">
      <c r="D10" s="4" t="s">
        <v>1</v>
      </c>
      <c r="E10" s="4" t="s">
        <v>2</v>
      </c>
      <c r="F10" s="4" t="s">
        <v>3</v>
      </c>
      <c r="G10" s="5" t="s">
        <v>4</v>
      </c>
    </row>
    <row r="11" spans="3:7" x14ac:dyDescent="0.25">
      <c r="D11" s="6">
        <v>0.01</v>
      </c>
      <c r="E11" s="7">
        <v>496.07</v>
      </c>
      <c r="F11" s="7">
        <v>0</v>
      </c>
      <c r="G11" s="8">
        <v>1.9199999999999998E-2</v>
      </c>
    </row>
    <row r="12" spans="3:7" x14ac:dyDescent="0.25">
      <c r="D12" s="9">
        <v>496.08</v>
      </c>
      <c r="E12" s="10">
        <v>4210.41</v>
      </c>
      <c r="F12" s="10">
        <v>9.52</v>
      </c>
      <c r="G12" s="11">
        <v>6.4000000000000001E-2</v>
      </c>
    </row>
    <row r="13" spans="3:7" x14ac:dyDescent="0.25">
      <c r="D13" s="9">
        <v>4210.42</v>
      </c>
      <c r="E13" s="10">
        <v>7399.42</v>
      </c>
      <c r="F13" s="10">
        <v>247.23</v>
      </c>
      <c r="G13" s="11">
        <v>0.10879999999999999</v>
      </c>
    </row>
    <row r="14" spans="3:7" x14ac:dyDescent="0.25">
      <c r="D14" s="9">
        <v>7399.43</v>
      </c>
      <c r="E14" s="10">
        <v>8601.5</v>
      </c>
      <c r="F14" s="10">
        <v>594.24</v>
      </c>
      <c r="G14" s="11">
        <v>0.16</v>
      </c>
    </row>
    <row r="15" spans="3:7" x14ac:dyDescent="0.25">
      <c r="D15" s="9">
        <v>8601.51</v>
      </c>
      <c r="E15" s="10">
        <v>10298.35</v>
      </c>
      <c r="F15" s="10">
        <v>786.55</v>
      </c>
      <c r="G15" s="11">
        <v>0.1792</v>
      </c>
    </row>
    <row r="16" spans="3:7" x14ac:dyDescent="0.25">
      <c r="D16" s="9">
        <v>10298.36</v>
      </c>
      <c r="E16" s="10">
        <v>20770.29</v>
      </c>
      <c r="F16" s="10">
        <v>1090.6199999999999</v>
      </c>
      <c r="G16" s="11">
        <v>0.19939999999999999</v>
      </c>
    </row>
    <row r="17" spans="4:7" x14ac:dyDescent="0.25">
      <c r="D17" s="9">
        <v>20770.3</v>
      </c>
      <c r="E17" s="10">
        <v>32736.83</v>
      </c>
      <c r="F17" s="10">
        <v>3178.3</v>
      </c>
      <c r="G17" s="11">
        <v>0.2195</v>
      </c>
    </row>
    <row r="18" spans="4:7" x14ac:dyDescent="0.25">
      <c r="D18" s="9">
        <v>32736.84</v>
      </c>
      <c r="E18" s="10">
        <v>999999.99</v>
      </c>
      <c r="F18" s="10">
        <v>5805.2</v>
      </c>
      <c r="G18" s="11">
        <v>0.3</v>
      </c>
    </row>
    <row r="19" spans="4:7" x14ac:dyDescent="0.25"/>
    <row r="20" spans="4:7" x14ac:dyDescent="0.25">
      <c r="D20" t="s">
        <v>12</v>
      </c>
      <c r="E20" s="15">
        <v>10</v>
      </c>
    </row>
    <row r="21" spans="4:7" x14ac:dyDescent="0.25">
      <c r="D21" t="s">
        <v>13</v>
      </c>
      <c r="E21" s="15">
        <v>11</v>
      </c>
    </row>
    <row r="22" spans="4:7" x14ac:dyDescent="0.25">
      <c r="D22" t="s">
        <v>14</v>
      </c>
      <c r="E22" s="15">
        <v>12</v>
      </c>
    </row>
    <row r="23" spans="4:7" x14ac:dyDescent="0.25">
      <c r="D23" t="s">
        <v>15</v>
      </c>
      <c r="E23" s="15">
        <v>13</v>
      </c>
    </row>
    <row r="24" spans="4:7" x14ac:dyDescent="0.25">
      <c r="D24" t="s">
        <v>16</v>
      </c>
      <c r="E24" s="15">
        <v>14</v>
      </c>
    </row>
    <row r="25" spans="4:7" x14ac:dyDescent="0.25">
      <c r="D25" t="s">
        <v>17</v>
      </c>
      <c r="E25" s="15">
        <v>15</v>
      </c>
    </row>
    <row r="26" spans="4:7" x14ac:dyDescent="0.25">
      <c r="D26" t="s">
        <v>18</v>
      </c>
      <c r="E26" s="15">
        <v>16</v>
      </c>
    </row>
    <row r="27" spans="4:7" x14ac:dyDescent="0.25">
      <c r="D27" t="s">
        <v>19</v>
      </c>
      <c r="E27" s="15">
        <v>17</v>
      </c>
    </row>
    <row r="28" spans="4:7" x14ac:dyDescent="0.25"/>
    <row r="29" spans="4:7" x14ac:dyDescent="0.25"/>
    <row r="30" spans="4:7" x14ac:dyDescent="0.25"/>
    <row r="31" spans="4:7" x14ac:dyDescent="0.25"/>
    <row r="32" spans="4:7" x14ac:dyDescent="0.25"/>
    <row r="33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H11"/>
  <sheetViews>
    <sheetView showGridLines="0" workbookViewId="0">
      <selection activeCell="G13" sqref="G13"/>
    </sheetView>
  </sheetViews>
  <sheetFormatPr baseColWidth="10" defaultRowHeight="15" x14ac:dyDescent="0.25"/>
  <cols>
    <col min="4" max="4" width="10.85546875" bestFit="1" customWidth="1"/>
  </cols>
  <sheetData>
    <row r="5" spans="4:8" x14ac:dyDescent="0.25">
      <c r="D5" s="16" t="s">
        <v>22</v>
      </c>
      <c r="E5" s="16" t="s">
        <v>23</v>
      </c>
      <c r="F5" s="16" t="s">
        <v>24</v>
      </c>
      <c r="G5" s="17" t="s">
        <v>25</v>
      </c>
      <c r="H5" s="17" t="s">
        <v>26</v>
      </c>
    </row>
    <row r="6" spans="4:8" x14ac:dyDescent="0.25">
      <c r="D6" s="16" t="s">
        <v>20</v>
      </c>
      <c r="E6" s="16">
        <v>300</v>
      </c>
      <c r="F6" s="16">
        <v>10</v>
      </c>
      <c r="G6" s="18">
        <f>E6*F6</f>
        <v>3000</v>
      </c>
      <c r="H6" s="19">
        <f>HOLA</f>
        <v>3000</v>
      </c>
    </row>
    <row r="7" spans="4:8" x14ac:dyDescent="0.25">
      <c r="D7" s="16" t="s">
        <v>21</v>
      </c>
      <c r="E7" s="16">
        <v>500</v>
      </c>
      <c r="F7" s="16">
        <v>4</v>
      </c>
      <c r="G7" s="18">
        <f>E7*F7</f>
        <v>2000</v>
      </c>
      <c r="H7" s="19"/>
    </row>
    <row r="8" spans="4:8" x14ac:dyDescent="0.25">
      <c r="D8" s="16" t="s">
        <v>28</v>
      </c>
      <c r="E8" s="16">
        <v>1500</v>
      </c>
      <c r="F8" s="16">
        <v>1</v>
      </c>
      <c r="G8" s="18">
        <f>E8*F8</f>
        <v>1500</v>
      </c>
    </row>
    <row r="9" spans="4:8" x14ac:dyDescent="0.25">
      <c r="D9" s="3"/>
      <c r="E9" s="3"/>
      <c r="F9" s="3"/>
      <c r="G9" s="20"/>
    </row>
    <row r="10" spans="4:8" x14ac:dyDescent="0.25">
      <c r="D10" s="3"/>
      <c r="E10" s="3"/>
      <c r="F10" s="3"/>
      <c r="G10" s="20"/>
    </row>
    <row r="11" spans="4:8" x14ac:dyDescent="0.25">
      <c r="H11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Rangos</vt:lpstr>
      <vt:lpstr>creacion de formulas por nombre</vt:lpstr>
      <vt:lpstr>Base</vt:lpstr>
      <vt:lpstr>Tasa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2010-11-10T19:44:34Z</dcterms:created>
  <dcterms:modified xsi:type="dcterms:W3CDTF">2010-11-10T20:09:06Z</dcterms:modified>
</cp:coreProperties>
</file>